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Sheet1!$A$3:$AJ$28</definedName>
  </definedNames>
  <calcPr calcId="124519"/>
</workbook>
</file>

<file path=xl/calcChain.xml><?xml version="1.0" encoding="utf-8"?>
<calcChain xmlns="http://schemas.openxmlformats.org/spreadsheetml/2006/main">
  <c r="AH22" i="1"/>
  <c r="AH23"/>
  <c r="AH26"/>
  <c r="AH27"/>
  <c r="AH18"/>
  <c r="AE27"/>
  <c r="AE28"/>
  <c r="AE26"/>
  <c r="AB18"/>
  <c r="AB19"/>
  <c r="AB20"/>
  <c r="AB22"/>
  <c r="AB23"/>
  <c r="AB27"/>
  <c r="AB28"/>
  <c r="AB5"/>
  <c r="Y7"/>
  <c r="Y9"/>
  <c r="Y10"/>
  <c r="Y11"/>
  <c r="Y12"/>
  <c r="Y13"/>
  <c r="Y14"/>
  <c r="Y6"/>
  <c r="V28"/>
  <c r="V27"/>
  <c r="S18"/>
  <c r="P6"/>
  <c r="P4"/>
  <c r="M22"/>
  <c r="M23"/>
  <c r="M27"/>
  <c r="M28"/>
  <c r="M18"/>
  <c r="J25"/>
  <c r="J26"/>
  <c r="J27"/>
  <c r="J28"/>
  <c r="J24"/>
  <c r="G6"/>
  <c r="G8"/>
  <c r="G9"/>
  <c r="G16"/>
  <c r="G17"/>
  <c r="G18"/>
  <c r="G19"/>
  <c r="G20"/>
  <c r="G22"/>
  <c r="G23"/>
  <c r="G24"/>
  <c r="G25"/>
  <c r="G4"/>
  <c r="AA18" l="1"/>
  <c r="AG27"/>
  <c r="AG26"/>
  <c r="AG23"/>
  <c r="AG22"/>
  <c r="L22"/>
  <c r="L23"/>
  <c r="L27"/>
  <c r="L28"/>
  <c r="L18"/>
  <c r="I25"/>
  <c r="I26"/>
  <c r="I27"/>
  <c r="I28"/>
  <c r="I24"/>
  <c r="F6"/>
  <c r="F8"/>
  <c r="F9"/>
  <c r="F16"/>
  <c r="F17"/>
  <c r="F18"/>
  <c r="F19"/>
  <c r="F20"/>
  <c r="F22"/>
  <c r="F23"/>
  <c r="F24"/>
  <c r="F25"/>
  <c r="F4"/>
</calcChain>
</file>

<file path=xl/sharedStrings.xml><?xml version="1.0" encoding="utf-8"?>
<sst xmlns="http://schemas.openxmlformats.org/spreadsheetml/2006/main" count="94" uniqueCount="52">
  <si>
    <t>Ապրանքի անվանում</t>
  </si>
  <si>
    <t>Չ/Մ</t>
  </si>
  <si>
    <t>Քանակ</t>
  </si>
  <si>
    <t>հատ</t>
  </si>
  <si>
    <t>զ-գ</t>
  </si>
  <si>
    <t>Չ/հ</t>
  </si>
  <si>
    <t>Մեկ միավ. նախ. գին/դրամ/</t>
  </si>
  <si>
    <t>«Վանգաս» ՍՊԸ</t>
  </si>
  <si>
    <t>«Ավանգարդ» ՍՊԸ</t>
  </si>
  <si>
    <t>1-ին տեղ /հաղթող/ զբաղեցնող մասնակից</t>
  </si>
  <si>
    <t>Առաջարկի բացակայություն</t>
  </si>
  <si>
    <t>Ներկ դրոշմավորման  համար</t>
  </si>
  <si>
    <t>կգ</t>
  </si>
  <si>
    <t>Ասեղ  ձեռքի</t>
  </si>
  <si>
    <t>Մահուդ շինելի</t>
  </si>
  <si>
    <t>մ2</t>
  </si>
  <si>
    <t>Դերմոնտին</t>
  </si>
  <si>
    <t>Հղկող թուղթ</t>
  </si>
  <si>
    <t>գ/մ</t>
  </si>
  <si>
    <t xml:space="preserve">Մետաղական ամրակ  </t>
  </si>
  <si>
    <t>Տիսմա 2 սմ լայնքով</t>
  </si>
  <si>
    <t xml:space="preserve">Քուղ </t>
  </si>
  <si>
    <t>մ</t>
  </si>
  <si>
    <t>Զակլյոպկա</t>
  </si>
  <si>
    <t>Տիսմա  5 սմ լայնքով</t>
  </si>
  <si>
    <t>Տիսմա  1,2 սմ լայնքով</t>
  </si>
  <si>
    <t>Էլեկտրո շաղափի ածուխ</t>
  </si>
  <si>
    <t xml:space="preserve">Կտրող դանակ ձևարարի </t>
  </si>
  <si>
    <t>Պոլիէթիլենային տարա 50լ</t>
  </si>
  <si>
    <t>Արդուկ`   էլեկտրական,   կենցաղային</t>
  </si>
  <si>
    <t xml:space="preserve">Մկրատ`   դերձակի  </t>
  </si>
  <si>
    <t>Մկրատ</t>
  </si>
  <si>
    <t xml:space="preserve">Գործիք`  կոշկակարի  </t>
  </si>
  <si>
    <t>Մազ կտրելու մեքենա`  մեխանիկական</t>
  </si>
  <si>
    <t>Մազ կտրելու մեքենա`  էլեկտրական</t>
  </si>
  <si>
    <t xml:space="preserve">Խոզանակ`   համազգեստի  </t>
  </si>
  <si>
    <t xml:space="preserve">Խոզանակ`   կոշիկի  </t>
  </si>
  <si>
    <t xml:space="preserve">Զուգարանի թուղթ  </t>
  </si>
  <si>
    <t xml:space="preserve">Ատամի մածուկ     </t>
  </si>
  <si>
    <t>Ատամի խոզանակ պատյանով</t>
  </si>
  <si>
    <t>«Էյչ Գրուպ» ՍՊԸ</t>
  </si>
  <si>
    <t>«Հանեշ Գրուպ» ՍՊԸ</t>
  </si>
  <si>
    <t>«Գորեքս» ՍՊԸ</t>
  </si>
  <si>
    <t>«Գալիմա» ՍՊԸ</t>
  </si>
  <si>
    <t>«Զինառ» ՓԲԸ</t>
  </si>
  <si>
    <t>«Մագնատէս» ՍՊԸ</t>
  </si>
  <si>
    <t>«Ռեալ Բուսինեսս» ՍՊԸ</t>
  </si>
  <si>
    <t>«Մեծ Ծիածան» ՍՊԸ</t>
  </si>
  <si>
    <t>Ոչ շահավետ առաջարկ</t>
  </si>
  <si>
    <t>Հավելված N 1</t>
  </si>
  <si>
    <t>«ԳԱԿ-ՇՀԱՊՁԲ-11/11-ՀՀ ՊՆ ՆՏԱԴ-ՇՀԱՊՁԲ-7/26»  ծածկագրով ընթացակարգի արդյունքների ամփոփում</t>
  </si>
  <si>
    <t>Ըստ ներկայացված տվյալների «Գալիմա» ՍՊԸ-ն ԱԱՀ վճարող չէ:  Ներկայացված են մասնակիցների առաջարկները առանց ԱԱՀ-ի, ԱԱՀ-ն և ԱԱՀ-ով` դրամով: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</si>
</sst>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tabSelected="1" zoomScale="85" zoomScaleNormal="85" zoomScaleSheetLayoutView="85" workbookViewId="0">
      <pane xSplit="5" ySplit="3" topLeftCell="F4" activePane="bottomRight" state="frozen"/>
      <selection pane="topRight" activeCell="F1" sqref="F1"/>
      <selection pane="bottomLeft" activeCell="A3" sqref="A3"/>
      <selection pane="bottomRight" activeCell="T6" sqref="T6"/>
    </sheetView>
  </sheetViews>
  <sheetFormatPr defaultRowHeight="15"/>
  <cols>
    <col min="1" max="1" width="4.7109375" style="1" bestFit="1" customWidth="1"/>
    <col min="2" max="2" width="35.42578125" customWidth="1"/>
    <col min="5" max="5" width="11.42578125" customWidth="1"/>
    <col min="6" max="7" width="8" customWidth="1"/>
    <col min="8" max="8" width="7.5703125" customWidth="1"/>
    <col min="9" max="9" width="6.28515625" bestFit="1" customWidth="1"/>
    <col min="10" max="10" width="6.28515625" customWidth="1"/>
    <col min="11" max="11" width="5.140625" bestFit="1" customWidth="1"/>
    <col min="12" max="13" width="7.5703125" customWidth="1"/>
    <col min="14" max="14" width="6.7109375" customWidth="1"/>
    <col min="15" max="15" width="6.42578125" bestFit="1" customWidth="1"/>
    <col min="16" max="16" width="6.42578125" customWidth="1"/>
    <col min="17" max="17" width="6.5703125" bestFit="1" customWidth="1"/>
    <col min="18" max="18" width="6.85546875" bestFit="1" customWidth="1"/>
    <col min="19" max="19" width="6.85546875" customWidth="1"/>
    <col min="20" max="20" width="6.85546875" bestFit="1" customWidth="1"/>
    <col min="21" max="21" width="5.7109375" bestFit="1" customWidth="1"/>
    <col min="22" max="22" width="5.7109375" customWidth="1"/>
    <col min="23" max="23" width="4.5703125" bestFit="1" customWidth="1"/>
    <col min="24" max="25" width="7" customWidth="1"/>
    <col min="26" max="26" width="7.7109375" customWidth="1"/>
    <col min="27" max="27" width="7.85546875" bestFit="1" customWidth="1"/>
    <col min="28" max="28" width="7.85546875" customWidth="1"/>
    <col min="29" max="29" width="6.5703125" bestFit="1" customWidth="1"/>
    <col min="30" max="30" width="4.42578125" bestFit="1" customWidth="1"/>
    <col min="31" max="31" width="4.5703125" customWidth="1"/>
    <col min="32" max="32" width="4.5703125" bestFit="1" customWidth="1"/>
    <col min="33" max="33" width="7.140625" bestFit="1" customWidth="1"/>
    <col min="34" max="34" width="7.140625" customWidth="1"/>
    <col min="35" max="35" width="5.7109375" bestFit="1" customWidth="1"/>
    <col min="36" max="36" width="22.140625" customWidth="1"/>
  </cols>
  <sheetData>
    <row r="1" spans="1:36">
      <c r="A1" s="9"/>
      <c r="B1" s="10" t="s">
        <v>49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36">
      <c r="A2" s="9"/>
      <c r="B2" s="10"/>
      <c r="C2" s="11" t="s">
        <v>50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s="8" customFormat="1" ht="40.5">
      <c r="A3" s="13" t="s">
        <v>5</v>
      </c>
      <c r="B3" s="14" t="s">
        <v>0</v>
      </c>
      <c r="C3" s="14" t="s">
        <v>1</v>
      </c>
      <c r="D3" s="14" t="s">
        <v>2</v>
      </c>
      <c r="E3" s="13" t="s">
        <v>6</v>
      </c>
      <c r="F3" s="15" t="s">
        <v>40</v>
      </c>
      <c r="G3" s="16"/>
      <c r="H3" s="17"/>
      <c r="I3" s="15" t="s">
        <v>41</v>
      </c>
      <c r="J3" s="16"/>
      <c r="K3" s="17"/>
      <c r="L3" s="15" t="s">
        <v>8</v>
      </c>
      <c r="M3" s="16"/>
      <c r="N3" s="17"/>
      <c r="O3" s="15" t="s">
        <v>42</v>
      </c>
      <c r="P3" s="16"/>
      <c r="Q3" s="17"/>
      <c r="R3" s="15" t="s">
        <v>43</v>
      </c>
      <c r="S3" s="16"/>
      <c r="T3" s="17"/>
      <c r="U3" s="15" t="s">
        <v>44</v>
      </c>
      <c r="V3" s="16"/>
      <c r="W3" s="17"/>
      <c r="X3" s="15" t="s">
        <v>7</v>
      </c>
      <c r="Y3" s="16"/>
      <c r="Z3" s="17"/>
      <c r="AA3" s="15" t="s">
        <v>45</v>
      </c>
      <c r="AB3" s="16"/>
      <c r="AC3" s="17"/>
      <c r="AD3" s="15" t="s">
        <v>46</v>
      </c>
      <c r="AE3" s="16"/>
      <c r="AF3" s="17"/>
      <c r="AG3" s="15" t="s">
        <v>47</v>
      </c>
      <c r="AH3" s="16"/>
      <c r="AI3" s="17"/>
      <c r="AJ3" s="13" t="s">
        <v>9</v>
      </c>
    </row>
    <row r="4" spans="1:36">
      <c r="A4" s="2">
        <v>1</v>
      </c>
      <c r="B4" s="18" t="s">
        <v>11</v>
      </c>
      <c r="C4" s="19" t="s">
        <v>12</v>
      </c>
      <c r="D4" s="2">
        <v>40</v>
      </c>
      <c r="E4" s="20">
        <v>5800</v>
      </c>
      <c r="F4" s="2">
        <f>H4/1.2</f>
        <v>4575</v>
      </c>
      <c r="G4" s="2">
        <f>H4-F4</f>
        <v>915</v>
      </c>
      <c r="H4" s="2">
        <v>5490</v>
      </c>
      <c r="I4" s="3"/>
      <c r="J4" s="3"/>
      <c r="K4" s="2"/>
      <c r="L4" s="2"/>
      <c r="M4" s="2"/>
      <c r="N4" s="2"/>
      <c r="O4" s="2">
        <v>4750</v>
      </c>
      <c r="P4" s="2">
        <f>Q4-O4</f>
        <v>950</v>
      </c>
      <c r="Q4" s="2">
        <v>5700</v>
      </c>
      <c r="R4" s="2"/>
      <c r="S4" s="2"/>
      <c r="T4" s="2"/>
      <c r="U4" s="2"/>
      <c r="V4" s="2"/>
      <c r="W4" s="2"/>
      <c r="X4" s="2"/>
      <c r="Y4" s="2"/>
      <c r="Z4" s="2"/>
      <c r="AA4" s="3"/>
      <c r="AB4" s="3"/>
      <c r="AC4" s="2"/>
      <c r="AD4" s="2"/>
      <c r="AE4" s="2"/>
      <c r="AF4" s="2"/>
      <c r="AG4" s="2"/>
      <c r="AH4" s="2"/>
      <c r="AI4" s="2"/>
      <c r="AJ4" s="2" t="s">
        <v>40</v>
      </c>
    </row>
    <row r="5" spans="1:36">
      <c r="A5" s="2">
        <v>2</v>
      </c>
      <c r="B5" s="18" t="s">
        <v>13</v>
      </c>
      <c r="C5" s="19" t="s">
        <v>3</v>
      </c>
      <c r="D5" s="2">
        <v>125000</v>
      </c>
      <c r="E5" s="20">
        <v>4</v>
      </c>
      <c r="F5" s="2"/>
      <c r="G5" s="2"/>
      <c r="H5" s="2"/>
      <c r="I5" s="3"/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>
        <v>2.75</v>
      </c>
      <c r="AB5" s="2">
        <f>AC5-AA5</f>
        <v>0.54999999999999982</v>
      </c>
      <c r="AC5" s="2">
        <v>3.3</v>
      </c>
      <c r="AD5" s="2"/>
      <c r="AE5" s="2"/>
      <c r="AF5" s="2"/>
      <c r="AG5" s="2"/>
      <c r="AH5" s="2"/>
      <c r="AI5" s="2"/>
      <c r="AJ5" s="2" t="s">
        <v>45</v>
      </c>
    </row>
    <row r="6" spans="1:36">
      <c r="A6" s="2">
        <v>3</v>
      </c>
      <c r="B6" s="18" t="s">
        <v>14</v>
      </c>
      <c r="C6" s="19" t="s">
        <v>15</v>
      </c>
      <c r="D6" s="2">
        <v>300</v>
      </c>
      <c r="E6" s="20">
        <v>6200</v>
      </c>
      <c r="F6" s="2">
        <f t="shared" ref="F6:F25" si="0">H6/1.2</f>
        <v>5075</v>
      </c>
      <c r="G6" s="2">
        <f t="shared" ref="G5:G25" si="1">H6-F6</f>
        <v>1015</v>
      </c>
      <c r="H6" s="2">
        <v>6090</v>
      </c>
      <c r="I6" s="3"/>
      <c r="J6" s="3"/>
      <c r="K6" s="2"/>
      <c r="L6" s="2"/>
      <c r="M6" s="2"/>
      <c r="N6" s="2"/>
      <c r="O6" s="2">
        <v>4900</v>
      </c>
      <c r="P6" s="2">
        <f t="shared" ref="P5:P6" si="2">Q6-O6</f>
        <v>980</v>
      </c>
      <c r="Q6" s="2">
        <v>5880</v>
      </c>
      <c r="R6" s="2"/>
      <c r="S6" s="2"/>
      <c r="T6" s="2"/>
      <c r="U6" s="2"/>
      <c r="V6" s="2"/>
      <c r="W6" s="2"/>
      <c r="X6" s="2">
        <v>5000</v>
      </c>
      <c r="Y6" s="2">
        <f>Z6-X6</f>
        <v>1000</v>
      </c>
      <c r="Z6" s="2">
        <v>6000</v>
      </c>
      <c r="AA6" s="2"/>
      <c r="AB6" s="2"/>
      <c r="AC6" s="2"/>
      <c r="AD6" s="2"/>
      <c r="AE6" s="2"/>
      <c r="AF6" s="2"/>
      <c r="AG6" s="2"/>
      <c r="AH6" s="2"/>
      <c r="AI6" s="2"/>
      <c r="AJ6" s="2" t="s">
        <v>42</v>
      </c>
    </row>
    <row r="7" spans="1:36">
      <c r="A7" s="2">
        <v>4</v>
      </c>
      <c r="B7" s="18" t="s">
        <v>16</v>
      </c>
      <c r="C7" s="19" t="s">
        <v>15</v>
      </c>
      <c r="D7" s="2">
        <v>500</v>
      </c>
      <c r="E7" s="20">
        <v>2400</v>
      </c>
      <c r="F7" s="2"/>
      <c r="G7" s="2"/>
      <c r="H7" s="2"/>
      <c r="I7" s="3"/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>
        <v>1850</v>
      </c>
      <c r="Y7" s="2">
        <f t="shared" ref="Y7:Y14" si="3">Z7-X7</f>
        <v>370</v>
      </c>
      <c r="Z7" s="2">
        <v>2220</v>
      </c>
      <c r="AA7" s="2"/>
      <c r="AB7" s="2"/>
      <c r="AC7" s="2"/>
      <c r="AD7" s="2"/>
      <c r="AE7" s="2"/>
      <c r="AF7" s="2"/>
      <c r="AG7" s="2"/>
      <c r="AH7" s="2"/>
      <c r="AI7" s="2"/>
      <c r="AJ7" s="2" t="s">
        <v>7</v>
      </c>
    </row>
    <row r="8" spans="1:36">
      <c r="A8" s="2">
        <v>5</v>
      </c>
      <c r="B8" s="18" t="s">
        <v>17</v>
      </c>
      <c r="C8" s="19" t="s">
        <v>18</v>
      </c>
      <c r="D8" s="2">
        <v>40</v>
      </c>
      <c r="E8" s="20">
        <v>1200</v>
      </c>
      <c r="F8" s="2">
        <f t="shared" si="0"/>
        <v>975</v>
      </c>
      <c r="G8" s="2">
        <f t="shared" si="1"/>
        <v>195</v>
      </c>
      <c r="H8" s="2">
        <v>1170</v>
      </c>
      <c r="I8" s="4"/>
      <c r="J8" s="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 t="s">
        <v>40</v>
      </c>
    </row>
    <row r="9" spans="1:36">
      <c r="A9" s="2">
        <v>6</v>
      </c>
      <c r="B9" s="18" t="s">
        <v>19</v>
      </c>
      <c r="C9" s="19" t="s">
        <v>3</v>
      </c>
      <c r="D9" s="2">
        <v>10000</v>
      </c>
      <c r="E9" s="20">
        <v>240</v>
      </c>
      <c r="F9" s="2">
        <f t="shared" si="0"/>
        <v>132.5</v>
      </c>
      <c r="G9" s="2">
        <f t="shared" si="1"/>
        <v>26.5</v>
      </c>
      <c r="H9" s="2">
        <v>159</v>
      </c>
      <c r="I9" s="3"/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>
        <v>160</v>
      </c>
      <c r="Y9" s="2">
        <f t="shared" si="3"/>
        <v>32</v>
      </c>
      <c r="Z9" s="2">
        <v>192</v>
      </c>
      <c r="AA9" s="2"/>
      <c r="AB9" s="2"/>
      <c r="AC9" s="2"/>
      <c r="AD9" s="2"/>
      <c r="AE9" s="2"/>
      <c r="AF9" s="2"/>
      <c r="AG9" s="2"/>
      <c r="AH9" s="2"/>
      <c r="AI9" s="2"/>
      <c r="AJ9" s="2" t="s">
        <v>40</v>
      </c>
    </row>
    <row r="10" spans="1:36">
      <c r="A10" s="2">
        <v>7</v>
      </c>
      <c r="B10" s="18" t="s">
        <v>20</v>
      </c>
      <c r="C10" s="19" t="s">
        <v>18</v>
      </c>
      <c r="D10" s="2">
        <v>3000</v>
      </c>
      <c r="E10" s="20">
        <v>400</v>
      </c>
      <c r="F10" s="2"/>
      <c r="G10" s="2"/>
      <c r="H10" s="2"/>
      <c r="I10" s="3"/>
      <c r="J10" s="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>
        <v>300</v>
      </c>
      <c r="Y10" s="2">
        <f t="shared" si="3"/>
        <v>60</v>
      </c>
      <c r="Z10" s="2">
        <v>360</v>
      </c>
      <c r="AA10" s="2"/>
      <c r="AB10" s="2"/>
      <c r="AC10" s="2"/>
      <c r="AD10" s="2"/>
      <c r="AE10" s="2"/>
      <c r="AF10" s="2"/>
      <c r="AG10" s="2"/>
      <c r="AH10" s="2"/>
      <c r="AI10" s="2"/>
      <c r="AJ10" s="2" t="s">
        <v>7</v>
      </c>
    </row>
    <row r="11" spans="1:36">
      <c r="A11" s="2">
        <v>8</v>
      </c>
      <c r="B11" s="18" t="s">
        <v>21</v>
      </c>
      <c r="C11" s="19" t="s">
        <v>22</v>
      </c>
      <c r="D11" s="2">
        <v>2000</v>
      </c>
      <c r="E11" s="20">
        <v>480</v>
      </c>
      <c r="F11" s="2"/>
      <c r="G11" s="2"/>
      <c r="H11" s="2"/>
      <c r="I11" s="4"/>
      <c r="J11" s="4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>
        <v>320</v>
      </c>
      <c r="Y11" s="2">
        <f t="shared" si="3"/>
        <v>64</v>
      </c>
      <c r="Z11" s="2">
        <v>384</v>
      </c>
      <c r="AA11" s="2"/>
      <c r="AB11" s="2"/>
      <c r="AC11" s="2"/>
      <c r="AD11" s="2"/>
      <c r="AE11" s="2"/>
      <c r="AF11" s="2"/>
      <c r="AG11" s="2"/>
      <c r="AH11" s="2"/>
      <c r="AI11" s="2"/>
      <c r="AJ11" s="2" t="s">
        <v>7</v>
      </c>
    </row>
    <row r="12" spans="1:36">
      <c r="A12" s="2">
        <v>9</v>
      </c>
      <c r="B12" s="18" t="s">
        <v>23</v>
      </c>
      <c r="C12" s="19" t="s">
        <v>3</v>
      </c>
      <c r="D12" s="2">
        <v>26000</v>
      </c>
      <c r="E12" s="20">
        <v>60</v>
      </c>
      <c r="F12" s="2"/>
      <c r="G12" s="2"/>
      <c r="H12" s="2"/>
      <c r="I12" s="3"/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>
        <v>40</v>
      </c>
      <c r="Y12" s="2">
        <f t="shared" si="3"/>
        <v>8</v>
      </c>
      <c r="Z12" s="2">
        <v>48</v>
      </c>
      <c r="AA12" s="2"/>
      <c r="AB12" s="2"/>
      <c r="AC12" s="2"/>
      <c r="AD12" s="2"/>
      <c r="AE12" s="2"/>
      <c r="AF12" s="2"/>
      <c r="AG12" s="2"/>
      <c r="AH12" s="2"/>
      <c r="AI12" s="2"/>
      <c r="AJ12" s="2" t="s">
        <v>7</v>
      </c>
    </row>
    <row r="13" spans="1:36">
      <c r="A13" s="2">
        <v>10</v>
      </c>
      <c r="B13" s="18" t="s">
        <v>24</v>
      </c>
      <c r="C13" s="19" t="s">
        <v>18</v>
      </c>
      <c r="D13" s="2">
        <v>64000</v>
      </c>
      <c r="E13" s="20">
        <v>220</v>
      </c>
      <c r="F13" s="2"/>
      <c r="G13" s="2"/>
      <c r="H13" s="2"/>
      <c r="I13" s="3"/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>
        <v>160</v>
      </c>
      <c r="Y13" s="2">
        <f t="shared" si="3"/>
        <v>32</v>
      </c>
      <c r="Z13" s="2">
        <v>192</v>
      </c>
      <c r="AA13" s="2"/>
      <c r="AB13" s="2"/>
      <c r="AC13" s="2"/>
      <c r="AD13" s="2"/>
      <c r="AE13" s="2"/>
      <c r="AF13" s="2"/>
      <c r="AG13" s="2"/>
      <c r="AH13" s="2"/>
      <c r="AI13" s="2"/>
      <c r="AJ13" s="2" t="s">
        <v>7</v>
      </c>
    </row>
    <row r="14" spans="1:36">
      <c r="A14" s="2">
        <v>11</v>
      </c>
      <c r="B14" s="18" t="s">
        <v>25</v>
      </c>
      <c r="C14" s="19" t="s">
        <v>18</v>
      </c>
      <c r="D14" s="2">
        <v>20000</v>
      </c>
      <c r="E14" s="20">
        <v>198</v>
      </c>
      <c r="F14" s="2"/>
      <c r="G14" s="2"/>
      <c r="H14" s="2"/>
      <c r="I14" s="3"/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>
        <v>110</v>
      </c>
      <c r="Y14" s="2">
        <f t="shared" si="3"/>
        <v>22</v>
      </c>
      <c r="Z14" s="2">
        <v>132</v>
      </c>
      <c r="AA14" s="2"/>
      <c r="AB14" s="2"/>
      <c r="AC14" s="2"/>
      <c r="AD14" s="2"/>
      <c r="AE14" s="2"/>
      <c r="AF14" s="2"/>
      <c r="AG14" s="2"/>
      <c r="AH14" s="2"/>
      <c r="AI14" s="2"/>
      <c r="AJ14" s="2" t="s">
        <v>7</v>
      </c>
    </row>
    <row r="15" spans="1:36" ht="33.75" customHeight="1">
      <c r="A15" s="2">
        <v>12</v>
      </c>
      <c r="B15" s="18" t="s">
        <v>26</v>
      </c>
      <c r="C15" s="19" t="s">
        <v>4</v>
      </c>
      <c r="D15" s="2">
        <v>10</v>
      </c>
      <c r="E15" s="20">
        <v>1450</v>
      </c>
      <c r="F15" s="2"/>
      <c r="G15" s="2"/>
      <c r="H15" s="2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3"/>
      <c r="AB15" s="2"/>
      <c r="AC15" s="2"/>
      <c r="AD15" s="2"/>
      <c r="AE15" s="2"/>
      <c r="AF15" s="2"/>
      <c r="AG15" s="2"/>
      <c r="AH15" s="2"/>
      <c r="AI15" s="2"/>
      <c r="AJ15" s="19" t="s">
        <v>10</v>
      </c>
    </row>
    <row r="16" spans="1:36" ht="30" customHeight="1">
      <c r="A16" s="2">
        <v>13</v>
      </c>
      <c r="B16" s="18" t="s">
        <v>27</v>
      </c>
      <c r="C16" s="19" t="s">
        <v>3</v>
      </c>
      <c r="D16" s="2">
        <v>40</v>
      </c>
      <c r="E16" s="20">
        <v>1500</v>
      </c>
      <c r="F16" s="2">
        <f t="shared" si="0"/>
        <v>1750</v>
      </c>
      <c r="G16" s="2">
        <f t="shared" si="1"/>
        <v>350</v>
      </c>
      <c r="H16" s="2">
        <v>2100</v>
      </c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3"/>
      <c r="AB16" s="2"/>
      <c r="AC16" s="2"/>
      <c r="AD16" s="2"/>
      <c r="AE16" s="2"/>
      <c r="AF16" s="2"/>
      <c r="AG16" s="2"/>
      <c r="AH16" s="2"/>
      <c r="AI16" s="2"/>
      <c r="AJ16" s="2" t="s">
        <v>48</v>
      </c>
    </row>
    <row r="17" spans="1:36" ht="29.25" customHeight="1">
      <c r="A17" s="2">
        <v>14</v>
      </c>
      <c r="B17" s="18" t="s">
        <v>28</v>
      </c>
      <c r="C17" s="19" t="s">
        <v>3</v>
      </c>
      <c r="D17" s="2">
        <v>50</v>
      </c>
      <c r="E17" s="20">
        <v>9000</v>
      </c>
      <c r="F17" s="2">
        <f t="shared" si="0"/>
        <v>22500</v>
      </c>
      <c r="G17" s="2">
        <f t="shared" si="1"/>
        <v>4500</v>
      </c>
      <c r="H17" s="2">
        <v>27000</v>
      </c>
      <c r="I17" s="3"/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3"/>
      <c r="AB17" s="2"/>
      <c r="AC17" s="2"/>
      <c r="AD17" s="2"/>
      <c r="AE17" s="2"/>
      <c r="AF17" s="2"/>
      <c r="AG17" s="2"/>
      <c r="AH17" s="2"/>
      <c r="AI17" s="2"/>
      <c r="AJ17" s="2" t="s">
        <v>48</v>
      </c>
    </row>
    <row r="18" spans="1:36">
      <c r="A18" s="2">
        <v>15</v>
      </c>
      <c r="B18" s="18" t="s">
        <v>29</v>
      </c>
      <c r="C18" s="19" t="s">
        <v>3</v>
      </c>
      <c r="D18" s="2">
        <v>250</v>
      </c>
      <c r="E18" s="20">
        <v>5000</v>
      </c>
      <c r="F18" s="2">
        <f t="shared" si="0"/>
        <v>3550</v>
      </c>
      <c r="G18" s="2">
        <f t="shared" si="1"/>
        <v>710</v>
      </c>
      <c r="H18" s="2">
        <v>4260</v>
      </c>
      <c r="I18" s="3"/>
      <c r="J18" s="3"/>
      <c r="K18" s="2"/>
      <c r="L18" s="2">
        <f>N18/1.2</f>
        <v>3825</v>
      </c>
      <c r="M18" s="2">
        <f>N18-L18</f>
        <v>765</v>
      </c>
      <c r="N18" s="2">
        <v>4590</v>
      </c>
      <c r="O18" s="2"/>
      <c r="P18" s="2"/>
      <c r="Q18" s="2"/>
      <c r="R18" s="2">
        <v>17250</v>
      </c>
      <c r="S18" s="2">
        <f>T18-R18</f>
        <v>0</v>
      </c>
      <c r="T18" s="2">
        <v>17250</v>
      </c>
      <c r="U18" s="2"/>
      <c r="V18" s="2"/>
      <c r="W18" s="2"/>
      <c r="X18" s="2"/>
      <c r="Y18" s="2"/>
      <c r="Z18" s="2"/>
      <c r="AA18" s="3">
        <f>AC18/1.2</f>
        <v>3545</v>
      </c>
      <c r="AB18" s="2">
        <f t="shared" ref="AB6:AB28" si="4">AC18-AA18</f>
        <v>709</v>
      </c>
      <c r="AC18" s="2">
        <v>4254</v>
      </c>
      <c r="AD18" s="2"/>
      <c r="AE18" s="2"/>
      <c r="AF18" s="2"/>
      <c r="AG18" s="2">
        <v>4750</v>
      </c>
      <c r="AH18" s="2">
        <f>AI18-AG18</f>
        <v>950</v>
      </c>
      <c r="AI18" s="2">
        <v>5700</v>
      </c>
      <c r="AJ18" s="2" t="s">
        <v>45</v>
      </c>
    </row>
    <row r="19" spans="1:36" ht="36" customHeight="1">
      <c r="A19" s="2">
        <v>16</v>
      </c>
      <c r="B19" s="18" t="s">
        <v>30</v>
      </c>
      <c r="C19" s="19" t="s">
        <v>3</v>
      </c>
      <c r="D19" s="2">
        <v>200</v>
      </c>
      <c r="E19" s="20">
        <v>800</v>
      </c>
      <c r="F19" s="2">
        <f t="shared" si="0"/>
        <v>650</v>
      </c>
      <c r="G19" s="2">
        <f t="shared" si="1"/>
        <v>130</v>
      </c>
      <c r="H19" s="2">
        <v>780</v>
      </c>
      <c r="I19" s="3"/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3">
        <v>660</v>
      </c>
      <c r="AB19" s="2">
        <f t="shared" si="4"/>
        <v>132</v>
      </c>
      <c r="AC19" s="2">
        <v>792</v>
      </c>
      <c r="AD19" s="2"/>
      <c r="AE19" s="2"/>
      <c r="AF19" s="2"/>
      <c r="AG19" s="2"/>
      <c r="AH19" s="2"/>
      <c r="AI19" s="2"/>
      <c r="AJ19" s="2" t="s">
        <v>40</v>
      </c>
    </row>
    <row r="20" spans="1:36" ht="30.75" customHeight="1">
      <c r="A20" s="2">
        <v>17</v>
      </c>
      <c r="B20" s="18" t="s">
        <v>31</v>
      </c>
      <c r="C20" s="19" t="s">
        <v>3</v>
      </c>
      <c r="D20" s="2">
        <v>100</v>
      </c>
      <c r="E20" s="20">
        <v>700</v>
      </c>
      <c r="F20" s="2">
        <f t="shared" si="0"/>
        <v>515</v>
      </c>
      <c r="G20" s="2">
        <f t="shared" si="1"/>
        <v>103</v>
      </c>
      <c r="H20" s="2">
        <v>618</v>
      </c>
      <c r="I20" s="3"/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3">
        <v>535</v>
      </c>
      <c r="AB20" s="2">
        <f t="shared" si="4"/>
        <v>107</v>
      </c>
      <c r="AC20" s="2">
        <v>642</v>
      </c>
      <c r="AD20" s="2"/>
      <c r="AE20" s="2"/>
      <c r="AF20" s="2"/>
      <c r="AG20" s="2"/>
      <c r="AH20" s="2"/>
      <c r="AI20" s="2"/>
      <c r="AJ20" s="2" t="s">
        <v>40</v>
      </c>
    </row>
    <row r="21" spans="1:36" ht="35.25" customHeight="1">
      <c r="A21" s="2">
        <v>18</v>
      </c>
      <c r="B21" s="18" t="s">
        <v>32</v>
      </c>
      <c r="C21" s="19" t="s">
        <v>3</v>
      </c>
      <c r="D21" s="2">
        <v>100</v>
      </c>
      <c r="E21" s="20">
        <v>12000</v>
      </c>
      <c r="F21" s="2"/>
      <c r="G21" s="2"/>
      <c r="H21" s="2"/>
      <c r="I21" s="3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4"/>
      <c r="AB21" s="2"/>
      <c r="AC21" s="2"/>
      <c r="AD21" s="2"/>
      <c r="AE21" s="2"/>
      <c r="AF21" s="2"/>
      <c r="AG21" s="2"/>
      <c r="AH21" s="2"/>
      <c r="AI21" s="2"/>
      <c r="AJ21" s="19" t="s">
        <v>10</v>
      </c>
    </row>
    <row r="22" spans="1:36" ht="27.75" customHeight="1">
      <c r="A22" s="2">
        <v>19</v>
      </c>
      <c r="B22" s="18" t="s">
        <v>33</v>
      </c>
      <c r="C22" s="19" t="s">
        <v>3</v>
      </c>
      <c r="D22" s="2">
        <v>100</v>
      </c>
      <c r="E22" s="20">
        <v>3300</v>
      </c>
      <c r="F22" s="2">
        <f t="shared" si="0"/>
        <v>2015</v>
      </c>
      <c r="G22" s="2">
        <f t="shared" si="1"/>
        <v>403</v>
      </c>
      <c r="H22" s="2">
        <v>2418</v>
      </c>
      <c r="I22" s="3"/>
      <c r="J22" s="3"/>
      <c r="K22" s="2"/>
      <c r="L22" s="2">
        <f t="shared" ref="L22:L28" si="5">N22/1.2</f>
        <v>2075</v>
      </c>
      <c r="M22" s="2">
        <f t="shared" ref="M19:M28" si="6">N22-L22</f>
        <v>415</v>
      </c>
      <c r="N22" s="2">
        <v>2490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3">
        <v>2050</v>
      </c>
      <c r="AB22" s="2">
        <f t="shared" si="4"/>
        <v>410</v>
      </c>
      <c r="AC22" s="2">
        <v>2460</v>
      </c>
      <c r="AD22" s="2"/>
      <c r="AE22" s="2"/>
      <c r="AF22" s="2"/>
      <c r="AG22" s="3">
        <f>AI22/1.2</f>
        <v>2499.166666666667</v>
      </c>
      <c r="AH22" s="2">
        <f t="shared" ref="AH19:AH27" si="7">AI22-AG22</f>
        <v>499.83333333333303</v>
      </c>
      <c r="AI22" s="2">
        <v>2999</v>
      </c>
      <c r="AJ22" s="2" t="s">
        <v>40</v>
      </c>
    </row>
    <row r="23" spans="1:36" ht="30" customHeight="1">
      <c r="A23" s="2">
        <v>20</v>
      </c>
      <c r="B23" s="18" t="s">
        <v>34</v>
      </c>
      <c r="C23" s="19" t="s">
        <v>3</v>
      </c>
      <c r="D23" s="2">
        <v>100</v>
      </c>
      <c r="E23" s="20">
        <v>3700</v>
      </c>
      <c r="F23" s="2">
        <f t="shared" si="0"/>
        <v>3025</v>
      </c>
      <c r="G23" s="2">
        <f t="shared" si="1"/>
        <v>605</v>
      </c>
      <c r="H23" s="2">
        <v>3630</v>
      </c>
      <c r="I23" s="3"/>
      <c r="J23" s="3"/>
      <c r="K23" s="2"/>
      <c r="L23" s="3">
        <f t="shared" si="5"/>
        <v>2991.666666666667</v>
      </c>
      <c r="M23" s="2">
        <f t="shared" si="6"/>
        <v>598.33333333333303</v>
      </c>
      <c r="N23" s="2">
        <v>3590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3">
        <v>3020</v>
      </c>
      <c r="AB23" s="2">
        <f t="shared" si="4"/>
        <v>610</v>
      </c>
      <c r="AC23" s="2">
        <v>3630</v>
      </c>
      <c r="AD23" s="2"/>
      <c r="AE23" s="2"/>
      <c r="AF23" s="2"/>
      <c r="AG23" s="3">
        <f>AI23/1.2</f>
        <v>4582.5</v>
      </c>
      <c r="AH23" s="2">
        <f t="shared" si="7"/>
        <v>916.5</v>
      </c>
      <c r="AI23" s="2">
        <v>5499</v>
      </c>
      <c r="AJ23" s="2" t="s">
        <v>8</v>
      </c>
    </row>
    <row r="24" spans="1:36" ht="30" customHeight="1">
      <c r="A24" s="2">
        <v>21</v>
      </c>
      <c r="B24" s="18" t="s">
        <v>35</v>
      </c>
      <c r="C24" s="19" t="s">
        <v>3</v>
      </c>
      <c r="D24" s="2">
        <v>2000</v>
      </c>
      <c r="E24" s="20">
        <v>280</v>
      </c>
      <c r="F24" s="2">
        <f t="shared" si="0"/>
        <v>500</v>
      </c>
      <c r="G24" s="2">
        <f t="shared" si="1"/>
        <v>100</v>
      </c>
      <c r="H24" s="2">
        <v>600</v>
      </c>
      <c r="I24" s="3">
        <f>K24/1.2</f>
        <v>233.33333333333334</v>
      </c>
      <c r="J24" s="3">
        <f>K24-I24</f>
        <v>46.666666666666657</v>
      </c>
      <c r="K24" s="2">
        <v>280</v>
      </c>
      <c r="L24" s="3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3"/>
      <c r="AB24" s="2"/>
      <c r="AC24" s="2"/>
      <c r="AD24" s="2"/>
      <c r="AE24" s="2"/>
      <c r="AF24" s="2"/>
      <c r="AG24" s="3"/>
      <c r="AH24" s="2"/>
      <c r="AI24" s="2"/>
      <c r="AJ24" s="2" t="s">
        <v>41</v>
      </c>
    </row>
    <row r="25" spans="1:36" ht="30" customHeight="1">
      <c r="A25" s="2">
        <v>22</v>
      </c>
      <c r="B25" s="18" t="s">
        <v>36</v>
      </c>
      <c r="C25" s="19" t="s">
        <v>3</v>
      </c>
      <c r="D25" s="2">
        <v>2000</v>
      </c>
      <c r="E25" s="20">
        <v>300</v>
      </c>
      <c r="F25" s="2">
        <f t="shared" si="0"/>
        <v>350</v>
      </c>
      <c r="G25" s="2">
        <f t="shared" si="1"/>
        <v>70</v>
      </c>
      <c r="H25" s="2">
        <v>420</v>
      </c>
      <c r="I25" s="3">
        <f t="shared" ref="I25:I28" si="8">K25/1.2</f>
        <v>233.33333333333334</v>
      </c>
      <c r="J25" s="3">
        <f t="shared" ref="J25:J28" si="9">K25-I25</f>
        <v>46.666666666666657</v>
      </c>
      <c r="K25" s="2">
        <v>280</v>
      </c>
      <c r="L25" s="3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3"/>
      <c r="AB25" s="2"/>
      <c r="AC25" s="2"/>
      <c r="AD25" s="2"/>
      <c r="AE25" s="2"/>
      <c r="AF25" s="2"/>
      <c r="AG25" s="3"/>
      <c r="AH25" s="2"/>
      <c r="AI25" s="2"/>
      <c r="AJ25" s="2" t="s">
        <v>41</v>
      </c>
    </row>
    <row r="26" spans="1:36" ht="27.75" customHeight="1">
      <c r="A26" s="2">
        <v>23</v>
      </c>
      <c r="B26" s="18" t="s">
        <v>37</v>
      </c>
      <c r="C26" s="19" t="s">
        <v>3</v>
      </c>
      <c r="D26" s="2">
        <v>143980</v>
      </c>
      <c r="E26" s="20">
        <v>50</v>
      </c>
      <c r="F26" s="2"/>
      <c r="G26" s="2"/>
      <c r="H26" s="2"/>
      <c r="I26" s="3">
        <f t="shared" si="8"/>
        <v>71.666666666666671</v>
      </c>
      <c r="J26" s="3">
        <f t="shared" si="9"/>
        <v>14.333333333333329</v>
      </c>
      <c r="K26" s="2">
        <v>86</v>
      </c>
      <c r="L26" s="3"/>
      <c r="M26" s="2"/>
      <c r="N26" s="2"/>
      <c r="O26" s="2"/>
      <c r="P26" s="2"/>
      <c r="Q26" s="2"/>
      <c r="R26" s="2">
        <v>78</v>
      </c>
      <c r="S26" s="2">
        <v>0</v>
      </c>
      <c r="T26" s="2">
        <v>78</v>
      </c>
      <c r="U26" s="2"/>
      <c r="V26" s="2"/>
      <c r="W26" s="2"/>
      <c r="X26" s="2"/>
      <c r="Y26" s="2"/>
      <c r="Z26" s="2"/>
      <c r="AA26" s="3"/>
      <c r="AB26" s="2"/>
      <c r="AC26" s="2"/>
      <c r="AD26" s="2">
        <v>80</v>
      </c>
      <c r="AE26" s="2">
        <f>AF26-AD26</f>
        <v>16</v>
      </c>
      <c r="AF26" s="2">
        <v>96</v>
      </c>
      <c r="AG26" s="3">
        <f t="shared" ref="AG26:AG27" si="10">AI26/1.2</f>
        <v>75</v>
      </c>
      <c r="AH26" s="2">
        <f t="shared" si="7"/>
        <v>15</v>
      </c>
      <c r="AI26" s="2">
        <v>90</v>
      </c>
      <c r="AJ26" s="2" t="s">
        <v>48</v>
      </c>
    </row>
    <row r="27" spans="1:36" ht="27.75" customHeight="1">
      <c r="A27" s="2">
        <v>24</v>
      </c>
      <c r="B27" s="18" t="s">
        <v>38</v>
      </c>
      <c r="C27" s="19" t="s">
        <v>3</v>
      </c>
      <c r="D27" s="2">
        <v>167990</v>
      </c>
      <c r="E27" s="20">
        <v>120</v>
      </c>
      <c r="F27" s="2"/>
      <c r="G27" s="2"/>
      <c r="H27" s="2"/>
      <c r="I27" s="3">
        <f t="shared" si="8"/>
        <v>153.33333333333334</v>
      </c>
      <c r="J27" s="3">
        <f t="shared" si="9"/>
        <v>30.666666666666657</v>
      </c>
      <c r="K27" s="2">
        <v>184</v>
      </c>
      <c r="L27" s="3">
        <f t="shared" si="5"/>
        <v>90.833333333333343</v>
      </c>
      <c r="M27" s="2">
        <f t="shared" si="6"/>
        <v>18.166666666666657</v>
      </c>
      <c r="N27" s="2">
        <v>109</v>
      </c>
      <c r="O27" s="2"/>
      <c r="P27" s="2"/>
      <c r="Q27" s="2"/>
      <c r="R27" s="2"/>
      <c r="S27" s="2"/>
      <c r="T27" s="2"/>
      <c r="U27" s="2">
        <v>100</v>
      </c>
      <c r="V27" s="2">
        <f>W27-U27</f>
        <v>20</v>
      </c>
      <c r="W27" s="2">
        <v>120</v>
      </c>
      <c r="X27" s="2"/>
      <c r="Y27" s="2"/>
      <c r="Z27" s="2"/>
      <c r="AA27" s="3">
        <v>132.5</v>
      </c>
      <c r="AB27" s="2">
        <f t="shared" si="4"/>
        <v>26.5</v>
      </c>
      <c r="AC27" s="2">
        <v>159</v>
      </c>
      <c r="AD27" s="2">
        <v>110</v>
      </c>
      <c r="AE27" s="2">
        <f t="shared" ref="AE27:AE28" si="11">AF27-AD27</f>
        <v>28</v>
      </c>
      <c r="AF27" s="2">
        <v>138</v>
      </c>
      <c r="AG27" s="3">
        <f t="shared" si="10"/>
        <v>98.333333333333343</v>
      </c>
      <c r="AH27" s="2">
        <f t="shared" si="7"/>
        <v>19.666666666666657</v>
      </c>
      <c r="AI27" s="2">
        <v>118</v>
      </c>
      <c r="AJ27" s="2" t="s">
        <v>8</v>
      </c>
    </row>
    <row r="28" spans="1:36" ht="33.75" customHeight="1">
      <c r="A28" s="2">
        <v>25</v>
      </c>
      <c r="B28" s="18" t="s">
        <v>39</v>
      </c>
      <c r="C28" s="19" t="s">
        <v>3</v>
      </c>
      <c r="D28" s="2">
        <v>18027</v>
      </c>
      <c r="E28" s="20">
        <v>80</v>
      </c>
      <c r="F28" s="2"/>
      <c r="G28" s="2"/>
      <c r="H28" s="2"/>
      <c r="I28" s="3">
        <f t="shared" si="8"/>
        <v>55</v>
      </c>
      <c r="J28" s="3">
        <f t="shared" si="9"/>
        <v>11</v>
      </c>
      <c r="K28" s="2">
        <v>66</v>
      </c>
      <c r="L28" s="2">
        <f t="shared" si="5"/>
        <v>65</v>
      </c>
      <c r="M28" s="2">
        <f t="shared" si="6"/>
        <v>13</v>
      </c>
      <c r="N28" s="2">
        <v>78</v>
      </c>
      <c r="O28" s="2"/>
      <c r="P28" s="2"/>
      <c r="Q28" s="2"/>
      <c r="R28" s="2"/>
      <c r="S28" s="2"/>
      <c r="T28" s="2"/>
      <c r="U28" s="2">
        <v>57.5</v>
      </c>
      <c r="V28" s="2">
        <f>W28-U28</f>
        <v>11.5</v>
      </c>
      <c r="W28" s="2">
        <v>69</v>
      </c>
      <c r="X28" s="2"/>
      <c r="Y28" s="2"/>
      <c r="Z28" s="2"/>
      <c r="AA28" s="3">
        <v>45</v>
      </c>
      <c r="AB28" s="2">
        <f t="shared" si="4"/>
        <v>9</v>
      </c>
      <c r="AC28" s="2">
        <v>54</v>
      </c>
      <c r="AD28" s="2">
        <v>100</v>
      </c>
      <c r="AE28" s="2">
        <f t="shared" si="11"/>
        <v>20</v>
      </c>
      <c r="AF28" s="2">
        <v>120</v>
      </c>
      <c r="AG28" s="2"/>
      <c r="AH28" s="2"/>
      <c r="AI28" s="2"/>
      <c r="AJ28" s="2" t="s">
        <v>45</v>
      </c>
    </row>
    <row r="29" spans="1:36">
      <c r="A29" s="9"/>
      <c r="B29" s="21" t="s">
        <v>51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</row>
    <row r="32" spans="1:36" ht="17.25">
      <c r="B32" s="5"/>
      <c r="H32" s="7"/>
      <c r="I32" s="7"/>
      <c r="J32" s="7"/>
      <c r="K32" s="7"/>
      <c r="L32" s="7"/>
      <c r="M32" s="7"/>
      <c r="N32" s="7"/>
      <c r="O32" s="7"/>
      <c r="P32" s="6"/>
    </row>
    <row r="33" spans="2:16" ht="47.25" customHeight="1"/>
    <row r="34" spans="2:16" ht="17.25">
      <c r="B34" s="5"/>
      <c r="H34" s="7"/>
      <c r="I34" s="7"/>
      <c r="J34" s="7"/>
      <c r="K34" s="7"/>
      <c r="L34" s="7"/>
      <c r="M34" s="7"/>
      <c r="N34" s="7"/>
      <c r="O34" s="7"/>
      <c r="P34" s="6"/>
    </row>
    <row r="35" spans="2:16" ht="57" customHeight="1"/>
    <row r="36" spans="2:16" ht="17.25">
      <c r="B36" s="5"/>
      <c r="H36" s="7"/>
      <c r="I36" s="7"/>
      <c r="J36" s="7"/>
      <c r="K36" s="7"/>
      <c r="L36" s="7"/>
      <c r="M36" s="7"/>
      <c r="N36" s="7"/>
      <c r="O36" s="7"/>
      <c r="P36" s="6"/>
    </row>
  </sheetData>
  <mergeCells count="15">
    <mergeCell ref="C2:U2"/>
    <mergeCell ref="B29:AJ29"/>
    <mergeCell ref="AD3:AF3"/>
    <mergeCell ref="AG3:AI3"/>
    <mergeCell ref="F3:H3"/>
    <mergeCell ref="I3:K3"/>
    <mergeCell ref="L3:N3"/>
    <mergeCell ref="O3:Q3"/>
    <mergeCell ref="R3:T3"/>
    <mergeCell ref="U3:W3"/>
    <mergeCell ref="H32:O32"/>
    <mergeCell ref="H34:O34"/>
    <mergeCell ref="H36:O36"/>
    <mergeCell ref="X3:Z3"/>
    <mergeCell ref="AA3:AC3"/>
  </mergeCells>
  <pageMargins left="0" right="0" top="0" bottom="0" header="0" footer="0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2014-05-05T11:35:03Z</dcterms:modified>
</cp:coreProperties>
</file>